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<sst xmlns="http://schemas.openxmlformats.org/spreadsheetml/2006/main" count="618" uniqueCount="350">
  <si>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</si>
  <si>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</si>
  <si>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</si>
  <si>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</si>
  <si>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</si>
  <si>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</si>
  <si>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</si>
  <si>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</si>
  <si>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</si>
  <si>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</si>
  <si>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</si>
  <si>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</si>
  <si>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</si>
  <si>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</si>
  <si>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</si>
  <si>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</si>
  <si>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</si>
  <si>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</si>
  <si>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</si>
  <si>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</si>
  <si>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</si>
  <si>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</si>
  <si>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</si>
  <si>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</si>
  <si>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</si>
  <si>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</si>
  <si>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</si>
  <si>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</si>
  <si>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</si>
  <si>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</si>
  <si>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</si>
  <si>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</si>
  <si>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</si>
  <si>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</si>
  <si>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</si>
  <si>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</si>
  <si>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</si>
  <si>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</si>
  <si>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</si>
  <si>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</si>
  <si>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</si>
  <si>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</si>
  <si>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</si>
  <si>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</si>
  <si>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</si>
  <si>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</si>
  <si>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</si>
  <si>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</si>
  <si>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</si>
  <si>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</si>
  <si>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</si>
  <si>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</si>
  <si>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</si>
  <si>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</si>
  <si>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</si>
  <si>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</si>
  <si>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</si>
  <si>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</si>
  <si>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</si>
  <si>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</si>
  <si>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</si>
  <si>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</si>
  <si>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</si>
  <si>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</si>
  <si>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</si>
  <si>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</si>
  <si>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</si>
  <si>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</si>
  <si>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</si>
  <si>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</si>
  <si>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</si>
  <si>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</si>
  <si>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</si>
  <si>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</si>
  <si>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</si>
  <si>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</si>
  <si>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</si>
  <si>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</si>
  <si>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</si>
  <si>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</si>
  <si>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</si>
  <si>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</si>
  <si>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</si>
  <si>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</si>
  <si>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</si>
  <si>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</si>
  <si>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</si>
  <si>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</si>
  <si>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</si>
  <si>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</si>
  <si>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</si>
  <si>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</si>
  <si>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</si>
  <si>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</si>
  <si>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</si>
  <si>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</si>
  <si>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</si>
  <si>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</si>
  <si>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</si>
  <si>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</si>
  <si>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</si>
  <si>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</si>
  <si>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</si>
  <si>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</si>
  <si>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</si>
  <si>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</si>
  <si>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</si>
  <si>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</si>
  <si>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</si>
  <si>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</si>
  <si>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</si>
  <si>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</si>
  <si>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</si>
  <si>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</si>
  <si>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</si>
  <si>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</si>
  <si>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</si>
  <si>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</si>
  <si>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</si>
  <si>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</si>
  <si>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</si>
  <si>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</si>
  <si>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</si>
  <si>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</si>
  <si>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</si>
  <si>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</si>
  <si>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</si>
  <si>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</si>
  <si>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</si>
  <si>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</si>
  <si>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</si>
  <si>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</si>
  <si>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</si>
  <si>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</si>
  <si>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</si>
  <si>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</si>
  <si>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</si>
  <si>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</si>
  <si>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</si>
  <si>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</si>
  <si>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</si>
  <si>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</si>
  <si>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</si>
  <si>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</si>
  <si>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</si>
  <si>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</si>
  <si>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</si>
  <si>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</si>
  <si>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</si>
  <si>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</si>
  <si>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</si>
  <si>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</si>
  <si>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</si>
  <si>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</si>
  <si>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</si>
  <si>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</si>
  <si>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</si>
  <si>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</si>
  <si>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</si>
  <si>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</si>
  <si>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</si>
  <si>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</si>
  <si>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</si>
  <si>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</si>
  <si>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</si>
  <si>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</si>
  <si>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</si>
  <si>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</si>
  <si>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</si>
  <si>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</si>
  <si>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</si>
  <si>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</si>
  <si>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</si>
  <si>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</si>
  <si>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</si>
  <si>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</si>
  <si>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</si>
  <si>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</si>
  <si>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</si>
  <si>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</si>
  <si>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</si>
  <si>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</si>
  <si>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</si>
  <si>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</si>
  <si>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</si>
  <si>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</si>
  <si>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</si>
  <si>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</si>
  <si>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</si>
  <si>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</si>
  <si>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</si>
  <si>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</si>
  <si>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</si>
  <si>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</si>
  <si>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</si>
  <si>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</si>
  <si>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</si>
  <si>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</si>
  <si>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</si>
  <si>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</si>
  <si>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</si>
  <si>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</si>
  <si>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</si>
  <si>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</si>
  <si>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</si>
  <si>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</si>
  <si>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</si>
  <si>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</si>
  <si>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</si>
  <si>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</si>
  <si>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</si>
  <si>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</si>
  <si>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</si>
  <si>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</si>
  <si>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</si>
  <si>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</si>
  <si>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</si>
  <si>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</si>
  <si>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</si>
  <si>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</si>
  <si>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</si>
  <si>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</si>
  <si>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</si>
  <si>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</si>
  <si>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</si>
  <si>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</si>
  <si>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</si>
  <si>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</si>
  <si>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</si>
  <si>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</si>
  <si>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</si>
  <si>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</si>
  <si>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</si>
  <si>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</si>
  <si>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</si>
  <si>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</si>
  <si>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</si>
  <si>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</si>
  <si>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</si>
  <si>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</si>
  <si>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</si>
  <si>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</si>
  <si>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</si>
  <si>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</si>
  <si>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</si>
  <si>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</si>
  <si>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</si>
  <si>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</si>
  <si>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</si>
  <si>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</si>
  <si>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</si>
  <si>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</si>
  <si>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</si>
  <si>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</si>
  <si>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</si>
  <si>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</si>
  <si>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</si>
  <si>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</si>
  <si>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</si>
  <si>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</si>
  <si>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</si>
  <si>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</si>
  <si>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</si>
  <si>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</si>
  <si>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</si>
  <si>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</si>
  <si>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</si>
  <si>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</si>
  <si>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</si>
  <si>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</si>
  <si>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</si>
  <si>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</si>
  <si>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</si>
  <si>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</si>
  <si>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</si>
  <si>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</si>
  <si>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</si>
  <si>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</si>
  <si>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</si>
  <si>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</si>
  <si>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</si>
  <si>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</si>
  <si>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</si>
  <si>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</si>
  <si>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</si>
  <si>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</si>
  <si>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</si>
  <si>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</si>
  <si>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</si>
  <si>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</si>
  <si>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</si>
  <si>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</si>
  <si>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</si>
  <si>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</si>
  <si>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</si>
  <si>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</si>
  <si>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</si>
  <si>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</si>
  <si>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</si>
  <si>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</si>
  <si>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</si>
  <si>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</si>
  <si>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</si>
  <si>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</si>
  <si>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</si>
  <si>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</si>
  <si>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</si>
  <si>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</si>
  <si>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</si>
  <si>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</si>
  <si>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</si>
  <si>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</si>
  <si>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</si>
  <si>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</si>
  <si>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</si>
  <si>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</si>
  <si>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</si>
  <si>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</si>
  <si>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</si>
  <si>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</si>
  <si>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</si>
  <si>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</si>
  <si>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</si>
  <si>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</si>
  <si>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</si>
  <si>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</si>
  <si>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</si>
  <si>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</si>
  <si>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</si>
  <si>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</si>
  <si>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</si>
  <si>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</si>
  <si>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</si>
  <si>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</si>
  <si>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</si>
  <si>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</si>
  <si>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</si>
  <si>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</si>
  <si>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</si>
  <si>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</si>
  <si>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</si>
  <si>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</si>
  <si>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</si>
  <si>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</si>
  <si>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</si>
  <si>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K_Нр_15_ЛК15_013452</t>
  </si>
  <si>
    <t xml:space="preserve">Электроснабжение ЭПУ земельного участка для эксплуатации капитального гаража по адресу: г. Новороссийск, ул. Энгельса, к ТУ 2-55-14-1510 </t>
  </si>
  <si>
    <t>Развитие электрической сети/усиление существующей электрической сети, связанное с подключением новых потребителей (№2-55-14-1510)</t>
  </si>
  <si>
    <t>Выполнение условий тех. присоединения, подключение новых абонентов, повышение надежности и качества электроснабжения(№2-55-14-1510)</t>
  </si>
  <si>
    <t>013452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</si>
</sst>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0.13251608939999995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0.10624011999999999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K_Нр_15_ЛК15_013452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K_Нр_15_ЛК15_013452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K_Нр_15_ЛК15_013452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электроснабжения(№2-55-14-1510)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K_Нр_15_ЛК15_013452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K_Нр_15_ЛК15_013452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0.13251608939999995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0.13251608939999995</v>
      </c>
      <c r="S24" s="213"/>
      <c r="T24" s="213">
        <f>H24+L24+P24</f>
        <v>0</v>
      </c>
      <c r="U24" s="213">
        <f>J24+N24+R24+F24+V24</f>
        <v>0.13251608939999995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0.13251608939999995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0.13251608939999995</v>
      </c>
      <c r="S27" s="215"/>
      <c r="T27" s="215">
        <f t="shared" si="0"/>
        <v>0</v>
      </c>
      <c r="U27" s="215">
        <f t="shared" si="2"/>
        <v>0.13251608939999995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0.10624011999999999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0.10624011999999999</v>
      </c>
      <c r="S30" s="215"/>
      <c r="T30" s="213">
        <f t="shared" si="0"/>
        <v>0</v>
      </c>
      <c r="U30" s="213">
        <f>J30+N30+R30+F30+V30</f>
        <v>0.10624011999999999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0.14000000000000001</v>
      </c>
      <c r="S39" s="215">
        <f t="shared" si="5"/>
        <v>0</v>
      </c>
      <c r="T39" s="215">
        <f t="shared" si="0"/>
        <v>0</v>
      </c>
      <c r="U39" s="215">
        <f t="shared" si="4"/>
        <v>0.14000000000000001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0.09</v>
      </c>
      <c r="S41" s="215">
        <f t="shared" si="5"/>
        <v>0</v>
      </c>
      <c r="T41" s="215">
        <f t="shared" si="0"/>
        <v>0</v>
      </c>
      <c r="U41" s="215">
        <f t="shared" si="4"/>
        <v>0.09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0.14000000000000001</v>
      </c>
      <c r="S47" s="215"/>
      <c r="T47" s="215">
        <f t="shared" si="0"/>
        <v>0</v>
      </c>
      <c r="U47" s="215">
        <f t="shared" si="7"/>
        <v>0.14000000000000001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0.09</v>
      </c>
      <c r="S49" s="215"/>
      <c r="T49" s="215">
        <f t="shared" si="0"/>
        <v>0</v>
      </c>
      <c r="U49" s="215">
        <f t="shared" si="7"/>
        <v>0.09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0.17881876999999999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0.17881876999999999</v>
      </c>
      <c r="S52" s="215"/>
      <c r="T52" s="215">
        <f t="shared" si="0"/>
        <v>0</v>
      </c>
      <c r="U52" s="215">
        <f t="shared" ref="U52:U57" si="8">J52+N52+R52</f>
        <v>0.17881876999999999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0.23</v>
      </c>
      <c r="S56" s="215"/>
      <c r="T56" s="215">
        <f t="shared" si="0"/>
        <v>0</v>
      </c>
      <c r="U56" s="215">
        <f t="shared" si="8"/>
        <v>0.23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K_Нр_15_ЛК15_013452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0.13251608939999995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0.13251608939999995</v>
      </c>
    </row>
    <row r="36" spans="1:2" ht="16.5" thickBot="1" x14ac:dyDescent="0.3">
      <c r="A36" s="97" t="s">
        <v>167</v>
      </c>
      <c r="B36" s="217">
        <f>'3.4. Паспорт фин осв ввод'!U30*1.18</f>
        <v>0.12536334159999998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0.13251608939999995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0.12536334159999998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2026-05-07T08:32:48Z</dcterms:modified>
</cp:coreProperties>
</file>